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8986DE65-2F2C-48E9-891F-7A2A6644E990}" xr6:coauthVersionLast="47" xr6:coauthVersionMax="47" xr10:uidLastSave="{00000000-0000-0000-0000-000000000000}"/>
  <bookViews>
    <workbookView xWindow="39330" yWindow="2880" windowWidth="30660" windowHeight="14640" tabRatio="632" firstSheet="38" activeTab="4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Exceed Reserves" sheetId="2" r:id="rId42"/>
    <sheet name="Standing Facilities" sheetId="12" r:id="rId4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4" i="134" l="1"/>
  <c r="Y33" i="134"/>
  <c r="S33" i="134"/>
  <c r="Q33" i="134"/>
  <c r="D35" i="134"/>
  <c r="Q30" i="134"/>
  <c r="Q28" i="134" l="1"/>
  <c r="S27" i="134"/>
  <c r="Q27" i="134"/>
  <c r="D28" i="134"/>
  <c r="Q23" i="134" l="1"/>
  <c r="Q22" i="134"/>
  <c r="Q7" i="134"/>
  <c r="D21" i="134"/>
  <c r="D15" i="134" l="1"/>
  <c r="D14" i="134"/>
  <c r="D7" i="134"/>
  <c r="E234" i="2"/>
  <c r="D234" i="2"/>
  <c r="D235" i="2"/>
  <c r="W52" i="135" l="1"/>
  <c r="W53" i="135"/>
  <c r="W51" i="135"/>
  <c r="G55" i="134" l="1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N26" i="135" l="1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8" i="135" l="1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S9" i="135" l="1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Z12" i="134"/>
  <c r="D15" i="133"/>
  <c r="Y23" i="134" l="1"/>
  <c r="Y24" i="134" s="1"/>
  <c r="Y25" i="134" s="1"/>
  <c r="Y26" i="134" s="1"/>
  <c r="Y27" i="134" s="1"/>
  <c r="Y28" i="134" s="1"/>
  <c r="Y29" i="134" s="1"/>
  <c r="Y30" i="134" s="1"/>
  <c r="Y31" i="134" s="1"/>
  <c r="Y32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P22" i="135"/>
  <c r="O22" i="135" s="1"/>
  <c r="Q23" i="135"/>
  <c r="S22" i="135"/>
  <c r="R22" i="135" s="1"/>
  <c r="Z26" i="134"/>
  <c r="D7" i="133"/>
  <c r="Y44" i="134" l="1"/>
  <c r="Y45" i="134" s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S13" i="134"/>
  <c r="P11" i="134"/>
  <c r="O11" i="134" s="1"/>
  <c r="S12" i="134"/>
  <c r="R12" i="134" s="1"/>
  <c r="Q15" i="134" l="1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Q20" i="134" s="1"/>
  <c r="Q21" i="134" s="1"/>
  <c r="S18" i="134"/>
  <c r="R18" i="134" s="1"/>
  <c r="S19" i="134" l="1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9" i="134" l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S31" i="134"/>
  <c r="R31" i="134" s="1"/>
  <c r="P32" i="134" l="1"/>
  <c r="O32" i="134" s="1"/>
  <c r="S32" i="134"/>
  <c r="R32" i="134" s="1"/>
  <c r="P33" i="134" l="1"/>
  <c r="O33" i="134" s="1"/>
  <c r="R33" i="134"/>
  <c r="Q35" i="134" l="1"/>
  <c r="Q36" i="134" s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S47" i="134"/>
  <c r="R47" i="134" s="1"/>
  <c r="P48" i="134" l="1"/>
  <c r="O48" i="134" s="1"/>
  <c r="S48" i="134"/>
  <c r="R48" i="134" s="1"/>
</calcChain>
</file>

<file path=xl/sharedStrings.xml><?xml version="1.0" encoding="utf-8"?>
<sst xmlns="http://schemas.openxmlformats.org/spreadsheetml/2006/main" count="1665" uniqueCount="387">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</sst>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Reserves'!$A$207:$A$235</c:f>
              <c:strCache>
                <c:ptCount val="29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</c:strCache>
            </c:strRef>
          </c:cat>
          <c:val>
            <c:numRef>
              <c:f>'Exceed Reserves'!$D$207:$D$235</c:f>
              <c:numCache>
                <c:formatCode>#,##0</c:formatCode>
                <c:ptCount val="29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Reserves'!$A$205:$A$235</c:f>
              <c:strCache>
                <c:ptCount val="31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</c:strCache>
            </c:strRef>
          </c:cat>
          <c:val>
            <c:numRef>
              <c:f>'Exceed Reserves'!$E$205:$E$235</c:f>
              <c:numCache>
                <c:formatCode>_(* #,##0_);_(* \(#,##0\);_(* "-"??_);_(@_)</c:formatCode>
                <c:ptCount val="31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tabSelected="1" zoomScale="120" zoomScaleNormal="120" workbookViewId="0">
      <pane xSplit="2" ySplit="6" topLeftCell="G24" activePane="bottomRight" state="frozen"/>
      <selection pane="topRight" activeCell="C1" sqref="C1"/>
      <selection pane="bottomLeft" activeCell="A7" sqref="A7"/>
      <selection pane="bottomRight" activeCell="M43" sqref="M4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75000</v>
      </c>
      <c r="J19" s="63">
        <v>-100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8700</v>
      </c>
      <c r="J20" s="63">
        <v>-100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12700</v>
      </c>
      <c r="J21" s="63">
        <v>-100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5400</v>
      </c>
      <c r="J22" s="63">
        <v>-100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6300</v>
      </c>
      <c r="J23" s="63">
        <v>-100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11800</v>
      </c>
      <c r="J26" s="63">
        <v>100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-7900</v>
      </c>
      <c r="J27" s="63">
        <v>100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900</v>
      </c>
      <c r="J28" s="63">
        <v>100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8200</v>
      </c>
      <c r="J29" s="63">
        <v>100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-7500</v>
      </c>
      <c r="J30" s="25">
        <v>100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990</v>
      </c>
      <c r="J33" s="25">
        <v>400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-3261200.5</v>
      </c>
      <c r="Y33" s="156">
        <f>Y32-K33-L33+1</f>
        <v>-3261545</v>
      </c>
      <c r="Z33" s="217">
        <f>AVERAGE(Y33:Y41)</f>
        <v>-3260686.777777778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-1400</v>
      </c>
      <c r="J34" s="25">
        <v>400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/>
      <c r="F35" s="23"/>
      <c r="G35" s="26">
        <f>D35+E35+F35-E34-F34</f>
        <v>3609254</v>
      </c>
      <c r="H35" s="132">
        <v>300</v>
      </c>
      <c r="I35" s="25">
        <v>-1000</v>
      </c>
      <c r="J35" s="25">
        <v>400</v>
      </c>
      <c r="K35" s="170">
        <f t="shared" si="9"/>
        <v>-300</v>
      </c>
      <c r="L35" s="171"/>
      <c r="M35" s="153"/>
      <c r="N35" s="149">
        <f t="shared" si="8"/>
        <v>3608954</v>
      </c>
      <c r="O35" s="67">
        <f t="shared" si="2"/>
        <v>130611.69137931053</v>
      </c>
      <c r="P35" s="7">
        <f t="shared" si="5"/>
        <v>3787739.0500000054</v>
      </c>
      <c r="Q35" s="164">
        <f>Q34+N35</f>
        <v>3766689.45</v>
      </c>
      <c r="R35" s="29">
        <f t="shared" si="3"/>
        <v>179.37604308731221</v>
      </c>
      <c r="S35" s="5">
        <f>SUM($Q$7:$Q35)/T35</f>
        <v>295159.6913793105</v>
      </c>
      <c r="T35" s="18">
        <v>29</v>
      </c>
      <c r="U35" s="4"/>
      <c r="V35" s="131"/>
      <c r="W35" s="105"/>
      <c r="X35" s="167"/>
      <c r="Y35" s="156">
        <f>Y34-K35-L35-1</f>
        <v>-3260557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>
        <v>300</v>
      </c>
      <c r="I36" s="25">
        <v>-1000</v>
      </c>
      <c r="J36" s="25">
        <v>400</v>
      </c>
      <c r="K36" s="170">
        <f t="shared" si="9"/>
        <v>-300</v>
      </c>
      <c r="L36" s="171"/>
      <c r="M36" s="153"/>
      <c r="N36" s="149">
        <f t="shared" si="8"/>
        <v>-300</v>
      </c>
      <c r="O36" s="67">
        <f t="shared" si="2"/>
        <v>246319.31666666685</v>
      </c>
      <c r="P36" s="7">
        <f t="shared" si="5"/>
        <v>7389579.5000000056</v>
      </c>
      <c r="Q36" s="164">
        <f>Q35+N36-1</f>
        <v>3766388.45</v>
      </c>
      <c r="R36" s="29">
        <f t="shared" si="3"/>
        <v>249.69389884208059</v>
      </c>
      <c r="S36" s="5">
        <f>SUM($Q$7:$Q36)/T36-1</f>
        <v>410866.31666666677</v>
      </c>
      <c r="T36" s="18">
        <v>30</v>
      </c>
      <c r="U36" s="4"/>
      <c r="V36" s="136"/>
      <c r="W36" s="105"/>
      <c r="X36" s="167"/>
      <c r="Y36" s="156">
        <f>Y35-K36-L36</f>
        <v>-3260257</v>
      </c>
      <c r="Z36" s="217"/>
      <c r="AD36" s="1"/>
      <c r="AE36" s="1"/>
    </row>
    <row r="37" spans="2:31">
      <c r="B37" s="116">
        <v>45219</v>
      </c>
      <c r="C37" s="14"/>
      <c r="D37" s="87"/>
      <c r="E37" s="87"/>
      <c r="F37" s="23"/>
      <c r="G37" s="26">
        <f>D37+E37+F37-E36-F36</f>
        <v>0</v>
      </c>
      <c r="H37" s="132">
        <v>300</v>
      </c>
      <c r="I37" s="25">
        <v>-1000</v>
      </c>
      <c r="J37" s="25">
        <v>400</v>
      </c>
      <c r="K37" s="170">
        <f t="shared" si="9"/>
        <v>-300</v>
      </c>
      <c r="L37" s="171"/>
      <c r="M37" s="153"/>
      <c r="N37" s="149">
        <f t="shared" si="8"/>
        <v>-300</v>
      </c>
      <c r="O37" s="67">
        <f t="shared" si="2"/>
        <v>354552.22419354861</v>
      </c>
      <c r="P37" s="7">
        <f t="shared" si="5"/>
        <v>10991118.950000007</v>
      </c>
      <c r="Q37" s="164">
        <f>Q36+N37-1</f>
        <v>3766087.45</v>
      </c>
      <c r="R37" s="29">
        <f t="shared" si="3"/>
        <v>315.47100189218253</v>
      </c>
      <c r="S37" s="5">
        <f>SUM($Q$7:$Q37)/T37+1</f>
        <v>519101.22419354849</v>
      </c>
      <c r="T37" s="18">
        <v>31</v>
      </c>
      <c r="U37" s="27"/>
      <c r="V37" s="137"/>
      <c r="W37" s="105"/>
      <c r="X37" s="167"/>
      <c r="Y37" s="156">
        <f>Y36-K37-L37+3</f>
        <v>-3259954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456020.57500000019</v>
      </c>
      <c r="P38" s="7">
        <f t="shared" si="5"/>
        <v>14592658.400000006</v>
      </c>
      <c r="Q38" s="164">
        <f t="shared" si="11"/>
        <v>3766087.45</v>
      </c>
      <c r="R38" s="29">
        <f t="shared" si="3"/>
        <v>377.13528879111266</v>
      </c>
      <c r="S38" s="5">
        <f>SUM($Q$7:$Q38)/T38</f>
        <v>620568.57500000007</v>
      </c>
      <c r="T38" s="18">
        <v>32</v>
      </c>
      <c r="U38" s="27"/>
      <c r="V38" s="137"/>
      <c r="W38" s="105"/>
      <c r="X38" s="167"/>
      <c r="Y38" s="156">
        <f t="shared" si="7"/>
        <v>-3259954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551339.32878787897</v>
      </c>
      <c r="P39" s="7">
        <f t="shared" si="5"/>
        <v>18194197.850000005</v>
      </c>
      <c r="Q39" s="164">
        <f t="shared" si="11"/>
        <v>3766087.45</v>
      </c>
      <c r="R39" s="29">
        <f t="shared" si="3"/>
        <v>435.06413252539005</v>
      </c>
      <c r="S39" s="5">
        <f>SUM($Q$7:$Q39)/T39+2</f>
        <v>715889.32878787885</v>
      </c>
      <c r="T39" s="18">
        <v>33</v>
      </c>
      <c r="U39" s="27"/>
      <c r="V39" s="137"/>
      <c r="W39" s="105"/>
      <c r="X39" s="167"/>
      <c r="Y39" s="156">
        <f t="shared" si="7"/>
        <v>-3259954</v>
      </c>
      <c r="Z39" s="217"/>
      <c r="AD39" s="1"/>
      <c r="AE39" s="1"/>
    </row>
    <row r="40" spans="2:31">
      <c r="B40" s="116">
        <v>45222</v>
      </c>
      <c r="C40" s="14"/>
      <c r="D40" s="87"/>
      <c r="E40" s="87"/>
      <c r="F40" s="23"/>
      <c r="G40" s="26">
        <f>D40+E40+F40-E37-F37</f>
        <v>0</v>
      </c>
      <c r="H40" s="132">
        <v>2800</v>
      </c>
      <c r="I40" s="25">
        <v>-1000</v>
      </c>
      <c r="J40" s="25">
        <v>100</v>
      </c>
      <c r="K40" s="170">
        <f t="shared" si="9"/>
        <v>1900</v>
      </c>
      <c r="L40" s="171"/>
      <c r="M40" s="153"/>
      <c r="N40" s="149">
        <f t="shared" si="8"/>
        <v>1900</v>
      </c>
      <c r="O40" s="67">
        <f t="shared" si="2"/>
        <v>641106.89117647067</v>
      </c>
      <c r="P40" s="7">
        <f t="shared" si="5"/>
        <v>21797634.300000004</v>
      </c>
      <c r="Q40" s="164">
        <f>Q39+N40-3</f>
        <v>3767984.45</v>
      </c>
      <c r="R40" s="29">
        <f t="shared" si="3"/>
        <v>489.61633758931777</v>
      </c>
      <c r="S40" s="5">
        <f>SUM($Q$7:$Q40)/T40-1</f>
        <v>805653.89117647056</v>
      </c>
      <c r="T40" s="18">
        <v>34</v>
      </c>
      <c r="U40" s="138">
        <f>B40</f>
        <v>45222</v>
      </c>
      <c r="V40" s="131"/>
      <c r="W40" s="105"/>
      <c r="X40" s="167" t="e">
        <f>AVERAGE(W40:W48)</f>
        <v>#DIV/0!</v>
      </c>
      <c r="Y40" s="156">
        <f>Y39-K40-L40+2</f>
        <v>-3261852</v>
      </c>
      <c r="Z40" s="217">
        <f>AVERAGE(Y40:Y48)</f>
        <v>-3261318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-1000</v>
      </c>
      <c r="J41" s="25">
        <v>100</v>
      </c>
      <c r="K41" s="170">
        <f t="shared" si="9"/>
        <v>-600</v>
      </c>
      <c r="L41" s="171"/>
      <c r="M41" s="153"/>
      <c r="N41" s="149">
        <f t="shared" si="8"/>
        <v>-600</v>
      </c>
      <c r="O41" s="67">
        <f t="shared" si="2"/>
        <v>725727.65000000014</v>
      </c>
      <c r="P41" s="7">
        <f t="shared" si="5"/>
        <v>25400467.750000004</v>
      </c>
      <c r="Q41" s="164">
        <f>Q40+N41-3</f>
        <v>3767381.45</v>
      </c>
      <c r="R41" s="29">
        <f t="shared" si="3"/>
        <v>541.04373799742325</v>
      </c>
      <c r="S41" s="5">
        <f>SUM($Q$7:$Q41)/T41+1</f>
        <v>890276.65</v>
      </c>
      <c r="T41" s="18">
        <v>35</v>
      </c>
      <c r="U41" s="138">
        <f>B40+8</f>
        <v>45230</v>
      </c>
      <c r="V41" s="137"/>
      <c r="W41" s="105"/>
      <c r="X41" s="167"/>
      <c r="Y41" s="156">
        <f t="shared" ref="Y41:Y47" si="12">Y40-K41-L41</f>
        <v>-3261252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v>-7677</v>
      </c>
      <c r="E42" s="87"/>
      <c r="F42" s="23"/>
      <c r="G42" s="26">
        <f>D42+E42+F42-E41-F41</f>
        <v>-7677</v>
      </c>
      <c r="H42" s="132"/>
      <c r="I42" s="25"/>
      <c r="J42" s="25"/>
      <c r="K42" s="170">
        <f t="shared" si="9"/>
        <v>0</v>
      </c>
      <c r="L42" s="171"/>
      <c r="M42" s="153"/>
      <c r="N42" s="149">
        <f t="shared" si="8"/>
        <v>-7677</v>
      </c>
      <c r="O42" s="67">
        <f t="shared" si="2"/>
        <v>805434.03333333344</v>
      </c>
      <c r="P42" s="7">
        <f t="shared" si="5"/>
        <v>28995625.200000003</v>
      </c>
      <c r="Q42" s="164">
        <f>Q41+N42+1</f>
        <v>3759705.45</v>
      </c>
      <c r="R42" s="29">
        <f t="shared" si="3"/>
        <v>589.48211666707186</v>
      </c>
      <c r="S42" s="5">
        <f>SUM($Q$7:$Q42)/T42-1</f>
        <v>969981.03333333344</v>
      </c>
      <c r="T42" s="18">
        <v>36</v>
      </c>
      <c r="U42" s="138"/>
      <c r="V42" s="137"/>
      <c r="W42" s="105"/>
      <c r="X42" s="167"/>
      <c r="Y42" s="156">
        <f t="shared" si="12"/>
        <v>-3261252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v>-3165</v>
      </c>
      <c r="E43" s="87"/>
      <c r="F43" s="23"/>
      <c r="G43" s="26">
        <f>D43+E43+F43-E42-F42</f>
        <v>-3165</v>
      </c>
      <c r="H43" s="132"/>
      <c r="I43" s="25"/>
      <c r="J43" s="25"/>
      <c r="K43" s="170">
        <f t="shared" si="9"/>
        <v>0</v>
      </c>
      <c r="L43" s="171"/>
      <c r="M43" s="153"/>
      <c r="N43" s="149">
        <f t="shared" si="8"/>
        <v>-3165</v>
      </c>
      <c r="O43" s="67">
        <f t="shared" si="2"/>
        <v>880746.47702702705</v>
      </c>
      <c r="P43" s="7">
        <f t="shared" si="5"/>
        <v>32587619.650000002</v>
      </c>
      <c r="Q43" s="164">
        <f>Q42+N43+2</f>
        <v>3756542.45</v>
      </c>
      <c r="R43" s="29">
        <f t="shared" si="3"/>
        <v>635.19488357623743</v>
      </c>
      <c r="S43" s="5">
        <f>SUM($Q$7:$Q43)/T43-94</f>
        <v>1045200.4770270272</v>
      </c>
      <c r="T43" s="18">
        <v>37</v>
      </c>
      <c r="U43" s="138"/>
      <c r="V43" s="137"/>
      <c r="W43" s="105"/>
      <c r="X43" s="167"/>
      <c r="Y43" s="156">
        <f t="shared" si="12"/>
        <v>-3261252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9"/>
        <v>0</v>
      </c>
      <c r="L44" s="171"/>
      <c r="M44" s="153"/>
      <c r="N44" s="149">
        <f t="shared" si="8"/>
        <v>0</v>
      </c>
      <c r="O44" s="67">
        <f t="shared" si="2"/>
        <v>952095.08157894737</v>
      </c>
      <c r="P44" s="7">
        <f t="shared" si="5"/>
        <v>36179613.100000001</v>
      </c>
      <c r="Q44" s="164">
        <f>Q43+N44-1</f>
        <v>3756541.45</v>
      </c>
      <c r="R44" s="29">
        <f t="shared" si="3"/>
        <v>678.61297711242173</v>
      </c>
      <c r="S44" s="5">
        <f>SUM($Q$7:$Q44)/T44+1</f>
        <v>1116644.0815789476</v>
      </c>
      <c r="T44" s="18">
        <v>38</v>
      </c>
      <c r="U44" s="138"/>
      <c r="V44" s="137"/>
      <c r="W44" s="105"/>
      <c r="X44" s="167"/>
      <c r="Y44" s="156">
        <f>Y43-K44-L44+1</f>
        <v>-3261251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1019784.7833333334</v>
      </c>
      <c r="P45" s="7">
        <f t="shared" si="5"/>
        <v>39771606.550000004</v>
      </c>
      <c r="Q45" s="164">
        <f t="shared" ref="Q45:Q46" si="13">Q44+N45</f>
        <v>3756541.45</v>
      </c>
      <c r="R45" s="29">
        <f t="shared" si="3"/>
        <v>719.74972854931912</v>
      </c>
      <c r="S45" s="5">
        <f>SUM($Q$7:$Q45)/T45+1</f>
        <v>1184333.7833333337</v>
      </c>
      <c r="T45" s="18">
        <v>39</v>
      </c>
      <c r="U45" s="138"/>
      <c r="V45" s="137"/>
      <c r="W45" s="105"/>
      <c r="X45" s="167"/>
      <c r="Y45" s="156">
        <f t="shared" si="12"/>
        <v>-3261251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1084090.0000000002</v>
      </c>
      <c r="P46" s="7">
        <f t="shared" si="5"/>
        <v>43363600.000000007</v>
      </c>
      <c r="Q46" s="164">
        <f t="shared" si="13"/>
        <v>3756541.45</v>
      </c>
      <c r="R46" s="29">
        <f t="shared" si="3"/>
        <v>758.82964241437185</v>
      </c>
      <c r="S46" s="5">
        <f>SUM($Q$7:$Q46)/T46+1</f>
        <v>1248639.0000000005</v>
      </c>
      <c r="T46" s="18">
        <v>40</v>
      </c>
      <c r="U46" s="138"/>
      <c r="V46" s="137"/>
      <c r="W46" s="105"/>
      <c r="X46" s="167"/>
      <c r="Y46" s="156">
        <f t="shared" si="12"/>
        <v>-3261251</v>
      </c>
      <c r="Z46" s="217"/>
      <c r="AD46" s="1"/>
      <c r="AE46" s="1"/>
    </row>
    <row r="47" spans="2:31">
      <c r="B47" s="116">
        <v>45229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9"/>
        <v>0</v>
      </c>
      <c r="L47" s="171"/>
      <c r="M47" s="153"/>
      <c r="N47" s="149">
        <f t="shared" si="8"/>
        <v>0</v>
      </c>
      <c r="O47" s="67">
        <f t="shared" si="2"/>
        <v>1145258.4012195123</v>
      </c>
      <c r="P47" s="7">
        <f t="shared" si="5"/>
        <v>46955594.45000001</v>
      </c>
      <c r="Q47" s="164">
        <f>Q46+N47+1</f>
        <v>3756542.45</v>
      </c>
      <c r="R47" s="29">
        <f t="shared" si="3"/>
        <v>804.79276637790349</v>
      </c>
      <c r="S47" s="5">
        <f>SUM($Q$7:$Q47)/T47+1+14465-2</f>
        <v>1324270.4012195126</v>
      </c>
      <c r="T47" s="18">
        <v>41</v>
      </c>
      <c r="U47" s="138"/>
      <c r="V47" s="137"/>
      <c r="W47" s="105"/>
      <c r="X47" s="167"/>
      <c r="Y47" s="156">
        <f t="shared" si="12"/>
        <v>-3261251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9"/>
        <v>0</v>
      </c>
      <c r="L48" s="171"/>
      <c r="M48" s="153"/>
      <c r="N48" s="149">
        <f t="shared" si="8"/>
        <v>0</v>
      </c>
      <c r="O48" s="67">
        <f t="shared" si="2"/>
        <v>1203513.9738095242</v>
      </c>
      <c r="P48" s="7">
        <f t="shared" si="5"/>
        <v>50547586.900000013</v>
      </c>
      <c r="Q48" s="164">
        <f>Q47+N48-2</f>
        <v>3756540.45</v>
      </c>
      <c r="R48" s="29">
        <f t="shared" si="3"/>
        <v>831.53546309254693</v>
      </c>
      <c r="S48" s="5">
        <f>SUM($Q$7:$Q48)/T48+213</f>
        <v>1368274.9738095242</v>
      </c>
      <c r="T48" s="18">
        <v>42</v>
      </c>
      <c r="U48" s="138"/>
      <c r="V48" s="137"/>
      <c r="W48" s="105"/>
      <c r="X48" s="167"/>
      <c r="Y48" s="156">
        <f>Y47-K48-L48+1</f>
        <v>-3261250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5"/>
  <sheetViews>
    <sheetView workbookViewId="0">
      <pane ySplit="1" topLeftCell="A204" activePane="bottomLeft" state="frozen"/>
      <selection activeCell="X30" sqref="X30"/>
      <selection pane="bottomLeft" activeCell="F233" sqref="F23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82"/>
  <sheetViews>
    <sheetView topLeftCell="A4963" workbookViewId="0">
      <selection activeCell="D4982" sqref="D4982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30609106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42</vt:i4>
      </vt:variant>
    </vt:vector>
  </HeadingPairs>
  <TitlesOfParts>
    <vt:vector size="8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2023-10-18T10:57:51Z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